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2" windowWidth="15312" windowHeight="5952"/>
  </bookViews>
  <sheets>
    <sheet name="Лист1" sheetId="1" r:id="rId1"/>
  </sheets>
  <definedNames>
    <definedName name="_xlnm.Print_Titles" localSheetId="0">Лист1!$7:$9</definedName>
  </definedNames>
  <calcPr calcId="145621"/>
</workbook>
</file>

<file path=xl/calcChain.xml><?xml version="1.0" encoding="utf-8"?>
<calcChain xmlns="http://schemas.openxmlformats.org/spreadsheetml/2006/main">
  <c r="I11" i="1" l="1"/>
  <c r="I10" i="1" s="1"/>
  <c r="H11" i="1"/>
  <c r="H10" i="1" s="1"/>
  <c r="I13" i="1"/>
  <c r="J13" i="1"/>
  <c r="J11" i="1" s="1"/>
  <c r="J10" i="1" s="1"/>
  <c r="I12" i="1"/>
  <c r="J12" i="1"/>
  <c r="H12" i="1"/>
  <c r="H13" i="1"/>
  <c r="J19" i="1"/>
  <c r="I19" i="1"/>
  <c r="H19" i="1"/>
  <c r="I24" i="1"/>
  <c r="J24" i="1"/>
  <c r="H24" i="1"/>
</calcChain>
</file>

<file path=xl/sharedStrings.xml><?xml version="1.0" encoding="utf-8"?>
<sst xmlns="http://schemas.openxmlformats.org/spreadsheetml/2006/main" count="111" uniqueCount="49">
  <si>
    <t>Таблица 11</t>
  </si>
  <si>
    <t>ОТЧЕТ</t>
  </si>
  <si>
    <t>об использовании средств бюджета Андроповского муниципального района Ставропольского края</t>
  </si>
  <si>
    <t>№ п/п</t>
  </si>
  <si>
    <t>Наименование Программы, подпрограммы Программы, основного мероприятия подпрограммы Программы</t>
  </si>
  <si>
    <t>Ответственный исполнитель, соисполнители Программы</t>
  </si>
  <si>
    <t>Целевая статья расходов</t>
  </si>
  <si>
    <t>Программа</t>
  </si>
  <si>
    <t>Подпрограмма</t>
  </si>
  <si>
    <t>Основное мероприятие</t>
  </si>
  <si>
    <t>Направление расходов</t>
  </si>
  <si>
    <t>сводная бюджетная роспись, план на 1 января отчетного года</t>
  </si>
  <si>
    <t>сводная бюджетная роспись на 31 декабря отчетного финансового года</t>
  </si>
  <si>
    <t>кассовое исполнение</t>
  </si>
  <si>
    <t>I.</t>
  </si>
  <si>
    <t>II.</t>
  </si>
  <si>
    <t>III.</t>
  </si>
  <si>
    <t>Подпрограмма «Обеспечение реализации программы и общепрограммные мероприятия», всего</t>
  </si>
  <si>
    <t>Расходы за отчетный год, (тыс. рублей)</t>
  </si>
  <si>
    <t>Муниципальная программа Андроповского муниципального района Ставропольского края "Управление финансами"</t>
  </si>
  <si>
    <t>06</t>
  </si>
  <si>
    <t>00</t>
  </si>
  <si>
    <t>0</t>
  </si>
  <si>
    <t>00000</t>
  </si>
  <si>
    <t>администрация Андроповского муниципального района Ставропольского края</t>
  </si>
  <si>
    <t>Финансовое управление администрации Андроповского муниципального района Ставропольского края</t>
  </si>
  <si>
    <t>Подпрограмма "Повышение устойчивости бюджетной системы"</t>
  </si>
  <si>
    <t>1</t>
  </si>
  <si>
    <t xml:space="preserve">Финансовое управление администрации Андроповского муниципального района Ставропольского края  </t>
  </si>
  <si>
    <t>Основное мероприятие "Нормативное правовое  регулирование и организационно-методическое обеспечение бюджетного процесса, исполнение бюджета Андроповского муниципального района Ставропольского края"</t>
  </si>
  <si>
    <t>04</t>
  </si>
  <si>
    <t>Основное мероприятие "Планирование объема и структуры муниципального долга муниципального района, расходов на его обслуживание"</t>
  </si>
  <si>
    <t>05</t>
  </si>
  <si>
    <t>Основное мероприятие "Мотивация главных распорядителей средств бюджета муниципального района к повышению качества финансового менеджмента"</t>
  </si>
  <si>
    <t>09</t>
  </si>
  <si>
    <t>Основное мероприятие "Поддержка мер по обеспечению сбалансированности бюджетов сельских поселений"</t>
  </si>
  <si>
    <t>11</t>
  </si>
  <si>
    <t>Подпрограмма "Организация централизованного учета"</t>
  </si>
  <si>
    <t>2</t>
  </si>
  <si>
    <t>Основное мероприятие "Автоматизация процесса ведения учета финансово-хозяйственной деятельности"</t>
  </si>
  <si>
    <t>01</t>
  </si>
  <si>
    <t>Основное мероприятие "Организация и осуществление процессов ведения централизованного бюджетного (бухгалтерского) учета, составление отчетности"</t>
  </si>
  <si>
    <t>02</t>
  </si>
  <si>
    <t>3</t>
  </si>
  <si>
    <t>Основное мероприятие "Обеспечение реализации Программы"</t>
  </si>
  <si>
    <t>IV.</t>
  </si>
  <si>
    <t>ВСЕГО</t>
  </si>
  <si>
    <t>на реализацию Программы "Управление финансами"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</si>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</sst>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justify" vertical="center" wrapText="1"/>
    </xf>
    <xf numFmtId="49" fontId="1" fillId="0" borderId="14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="40" zoomScaleNormal="100" zoomScaleSheetLayoutView="4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24" sqref="A24:XFD24"/>
    </sheetView>
  </sheetViews>
  <sheetFormatPr defaultRowHeight="14.4" x14ac:dyDescent="0.3"/>
  <cols>
    <col min="1" max="1" width="4.33203125" customWidth="1"/>
    <col min="2" max="2" width="47.33203125" customWidth="1"/>
    <col min="3" max="3" width="51.21875" customWidth="1"/>
    <col min="4" max="4" width="3.77734375" customWidth="1"/>
    <col min="5" max="5" width="4.6640625" customWidth="1"/>
    <col min="6" max="6" width="4.88671875" customWidth="1"/>
    <col min="7" max="7" width="6.44140625" customWidth="1"/>
    <col min="8" max="8" width="11.5546875" customWidth="1"/>
    <col min="9" max="9" width="11" customWidth="1"/>
    <col min="10" max="10" width="11.5546875" customWidth="1"/>
    <col min="11" max="11" width="9.44140625" customWidth="1"/>
  </cols>
  <sheetData>
    <row r="1" spans="1:13" x14ac:dyDescent="0.3">
      <c r="A1" s="2"/>
      <c r="B1" s="3"/>
      <c r="C1" s="3"/>
      <c r="D1" s="3"/>
      <c r="E1" s="3"/>
      <c r="F1" s="3"/>
      <c r="G1" s="3"/>
      <c r="H1" s="3"/>
      <c r="I1" s="3"/>
      <c r="J1" s="2" t="s">
        <v>0</v>
      </c>
    </row>
    <row r="2" spans="1:13" ht="15" x14ac:dyDescent="0.25">
      <c r="A2" s="2"/>
      <c r="B2" s="3"/>
      <c r="C2" s="3"/>
      <c r="D2" s="3"/>
      <c r="E2" s="3"/>
      <c r="F2" s="3"/>
      <c r="G2" s="3"/>
      <c r="H2" s="3"/>
      <c r="I2" s="4"/>
      <c r="J2" s="2"/>
    </row>
    <row r="3" spans="1:13" ht="12.75" customHeight="1" x14ac:dyDescent="0.3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3" x14ac:dyDescent="0.3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</row>
    <row r="5" spans="1:13" ht="12" customHeight="1" x14ac:dyDescent="0.3">
      <c r="A5" s="36" t="s">
        <v>47</v>
      </c>
      <c r="B5" s="36"/>
      <c r="C5" s="36"/>
      <c r="D5" s="36"/>
      <c r="E5" s="36"/>
      <c r="F5" s="36"/>
      <c r="G5" s="36"/>
      <c r="H5" s="36"/>
      <c r="I5" s="36"/>
      <c r="J5" s="36"/>
    </row>
    <row r="6" spans="1:13" ht="15.75" thickBot="1" x14ac:dyDescent="0.3">
      <c r="A6" s="1"/>
      <c r="B6" s="3"/>
      <c r="C6" s="3"/>
      <c r="D6" s="3"/>
      <c r="E6" s="3"/>
      <c r="F6" s="3"/>
      <c r="G6" s="3"/>
      <c r="H6" s="3"/>
      <c r="I6" s="3"/>
      <c r="J6" s="3"/>
    </row>
    <row r="7" spans="1:13" ht="27" customHeight="1" x14ac:dyDescent="0.3">
      <c r="A7" s="37" t="s">
        <v>3</v>
      </c>
      <c r="B7" s="39" t="s">
        <v>4</v>
      </c>
      <c r="C7" s="39" t="s">
        <v>5</v>
      </c>
      <c r="D7" s="39" t="s">
        <v>6</v>
      </c>
      <c r="E7" s="39"/>
      <c r="F7" s="39"/>
      <c r="G7" s="39"/>
      <c r="H7" s="39" t="s">
        <v>18</v>
      </c>
      <c r="I7" s="39"/>
      <c r="J7" s="41"/>
    </row>
    <row r="8" spans="1:13" ht="92.4" x14ac:dyDescent="0.3">
      <c r="A8" s="38"/>
      <c r="B8" s="40"/>
      <c r="C8" s="40"/>
      <c r="D8" s="28" t="s">
        <v>7</v>
      </c>
      <c r="E8" s="28" t="s">
        <v>8</v>
      </c>
      <c r="F8" s="28" t="s">
        <v>9</v>
      </c>
      <c r="G8" s="28" t="s">
        <v>10</v>
      </c>
      <c r="H8" s="28" t="s">
        <v>11</v>
      </c>
      <c r="I8" s="28" t="s">
        <v>12</v>
      </c>
      <c r="J8" s="12" t="s">
        <v>13</v>
      </c>
    </row>
    <row r="9" spans="1:13" ht="15.75" thickBot="1" x14ac:dyDescent="0.3">
      <c r="A9" s="14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2">
        <v>10</v>
      </c>
    </row>
    <row r="10" spans="1:13" ht="19.8" customHeight="1" x14ac:dyDescent="0.3">
      <c r="A10" s="35" t="s">
        <v>14</v>
      </c>
      <c r="B10" s="34" t="s">
        <v>19</v>
      </c>
      <c r="C10" s="23" t="s">
        <v>46</v>
      </c>
      <c r="D10" s="24" t="s">
        <v>20</v>
      </c>
      <c r="E10" s="25" t="s">
        <v>22</v>
      </c>
      <c r="F10" s="25" t="s">
        <v>21</v>
      </c>
      <c r="G10" s="25" t="s">
        <v>23</v>
      </c>
      <c r="H10" s="29">
        <f>H11+H12</f>
        <v>71764.5</v>
      </c>
      <c r="I10" s="26">
        <f t="shared" ref="I10:J10" si="0">I11+I12</f>
        <v>68477.279999999999</v>
      </c>
      <c r="J10" s="42">
        <f t="shared" si="0"/>
        <v>68464.009999999995</v>
      </c>
      <c r="K10" s="11"/>
    </row>
    <row r="11" spans="1:13" ht="25.2" customHeight="1" x14ac:dyDescent="0.3">
      <c r="A11" s="35"/>
      <c r="B11" s="34"/>
      <c r="C11" s="6" t="s">
        <v>28</v>
      </c>
      <c r="D11" s="7" t="s">
        <v>20</v>
      </c>
      <c r="E11" s="8" t="s">
        <v>22</v>
      </c>
      <c r="F11" s="8" t="s">
        <v>21</v>
      </c>
      <c r="G11" s="8" t="s">
        <v>23</v>
      </c>
      <c r="H11" s="10">
        <f>H13+H24</f>
        <v>63436.28</v>
      </c>
      <c r="I11" s="10">
        <f t="shared" ref="I11:J11" si="1">I13+I24</f>
        <v>60139.689999999995</v>
      </c>
      <c r="J11" s="13">
        <f t="shared" si="1"/>
        <v>60126.42</v>
      </c>
      <c r="K11" s="11"/>
      <c r="L11" s="11"/>
      <c r="M11" s="11"/>
    </row>
    <row r="12" spans="1:13" ht="22.2" customHeight="1" x14ac:dyDescent="0.3">
      <c r="A12" s="33"/>
      <c r="B12" s="31"/>
      <c r="C12" s="6" t="s">
        <v>24</v>
      </c>
      <c r="D12" s="7" t="s">
        <v>20</v>
      </c>
      <c r="E12" s="8" t="s">
        <v>22</v>
      </c>
      <c r="F12" s="8" t="s">
        <v>21</v>
      </c>
      <c r="G12" s="8" t="s">
        <v>23</v>
      </c>
      <c r="H12" s="10">
        <f>H19</f>
        <v>8328.2199999999993</v>
      </c>
      <c r="I12" s="10">
        <f t="shared" ref="I12:J12" si="2">I19</f>
        <v>8337.59</v>
      </c>
      <c r="J12" s="13">
        <f t="shared" si="2"/>
        <v>8337.59</v>
      </c>
      <c r="K12" s="11"/>
    </row>
    <row r="13" spans="1:13" ht="30.6" customHeight="1" x14ac:dyDescent="0.3">
      <c r="A13" s="27" t="s">
        <v>15</v>
      </c>
      <c r="B13" s="5" t="s">
        <v>26</v>
      </c>
      <c r="C13" s="6" t="s">
        <v>25</v>
      </c>
      <c r="D13" s="7" t="s">
        <v>20</v>
      </c>
      <c r="E13" s="7" t="s">
        <v>27</v>
      </c>
      <c r="F13" s="8" t="s">
        <v>21</v>
      </c>
      <c r="G13" s="8" t="s">
        <v>23</v>
      </c>
      <c r="H13" s="10">
        <f>H14+H15+H16+H17</f>
        <v>54471.96</v>
      </c>
      <c r="I13" s="10">
        <f t="shared" ref="I13:J13" si="3">I14+I15+I16+I17</f>
        <v>50965.909999999996</v>
      </c>
      <c r="J13" s="13">
        <f t="shared" si="3"/>
        <v>50965.74</v>
      </c>
      <c r="K13" s="11"/>
      <c r="L13" s="11"/>
      <c r="M13" s="11"/>
    </row>
    <row r="14" spans="1:13" ht="73.2" customHeight="1" x14ac:dyDescent="0.3">
      <c r="A14" s="27"/>
      <c r="B14" s="5" t="s">
        <v>29</v>
      </c>
      <c r="C14" s="6" t="s">
        <v>25</v>
      </c>
      <c r="D14" s="7" t="s">
        <v>20</v>
      </c>
      <c r="E14" s="7" t="s">
        <v>27</v>
      </c>
      <c r="F14" s="8" t="s">
        <v>30</v>
      </c>
      <c r="G14" s="8" t="s">
        <v>23</v>
      </c>
      <c r="H14" s="10">
        <v>4771.01</v>
      </c>
      <c r="I14" s="10">
        <v>760.45</v>
      </c>
      <c r="J14" s="13">
        <v>760.28</v>
      </c>
      <c r="K14" s="11"/>
    </row>
    <row r="15" spans="1:13" ht="51" customHeight="1" x14ac:dyDescent="0.3">
      <c r="A15" s="27"/>
      <c r="B15" s="5" t="s">
        <v>31</v>
      </c>
      <c r="C15" s="6" t="s">
        <v>25</v>
      </c>
      <c r="D15" s="7" t="s">
        <v>20</v>
      </c>
      <c r="E15" s="7" t="s">
        <v>27</v>
      </c>
      <c r="F15" s="8" t="s">
        <v>32</v>
      </c>
      <c r="G15" s="8" t="s">
        <v>23</v>
      </c>
      <c r="H15" s="10">
        <v>187.46</v>
      </c>
      <c r="I15" s="10">
        <v>0</v>
      </c>
      <c r="J15" s="13">
        <v>0</v>
      </c>
      <c r="K15" s="11"/>
    </row>
    <row r="16" spans="1:13" ht="66.599999999999994" customHeight="1" x14ac:dyDescent="0.3">
      <c r="A16" s="27"/>
      <c r="B16" s="5" t="s">
        <v>33</v>
      </c>
      <c r="C16" s="6" t="s">
        <v>25</v>
      </c>
      <c r="D16" s="7" t="s">
        <v>20</v>
      </c>
      <c r="E16" s="7" t="s">
        <v>27</v>
      </c>
      <c r="F16" s="8" t="s">
        <v>34</v>
      </c>
      <c r="G16" s="8" t="s">
        <v>23</v>
      </c>
      <c r="H16" s="10">
        <v>0</v>
      </c>
      <c r="I16" s="10">
        <v>691.97</v>
      </c>
      <c r="J16" s="13">
        <v>691.97</v>
      </c>
      <c r="K16" s="11"/>
    </row>
    <row r="17" spans="1:11" ht="49.2" customHeight="1" x14ac:dyDescent="0.3">
      <c r="A17" s="27"/>
      <c r="B17" s="5" t="s">
        <v>35</v>
      </c>
      <c r="C17" s="6" t="s">
        <v>25</v>
      </c>
      <c r="D17" s="7" t="s">
        <v>20</v>
      </c>
      <c r="E17" s="7" t="s">
        <v>27</v>
      </c>
      <c r="F17" s="8" t="s">
        <v>36</v>
      </c>
      <c r="G17" s="8" t="s">
        <v>23</v>
      </c>
      <c r="H17" s="10">
        <v>49513.49</v>
      </c>
      <c r="I17" s="10">
        <v>49513.49</v>
      </c>
      <c r="J17" s="13">
        <v>49513.49</v>
      </c>
      <c r="K17" s="11"/>
    </row>
    <row r="18" spans="1:11" ht="36.75" hidden="1" customHeight="1" x14ac:dyDescent="0.25">
      <c r="A18" s="32" t="s">
        <v>16</v>
      </c>
      <c r="B18" s="30" t="s">
        <v>37</v>
      </c>
      <c r="C18" s="6" t="s">
        <v>25</v>
      </c>
      <c r="D18" s="7" t="s">
        <v>20</v>
      </c>
      <c r="E18" s="7" t="s">
        <v>38</v>
      </c>
      <c r="F18" s="8" t="s">
        <v>21</v>
      </c>
      <c r="G18" s="8" t="s">
        <v>23</v>
      </c>
      <c r="H18" s="10">
        <v>7584.39</v>
      </c>
      <c r="I18" s="10">
        <v>7494.4</v>
      </c>
      <c r="J18" s="13">
        <v>7494.4</v>
      </c>
      <c r="K18" s="11"/>
    </row>
    <row r="19" spans="1:11" ht="36.75" customHeight="1" x14ac:dyDescent="0.3">
      <c r="A19" s="33"/>
      <c r="B19" s="31"/>
      <c r="C19" s="6" t="s">
        <v>24</v>
      </c>
      <c r="D19" s="7" t="s">
        <v>20</v>
      </c>
      <c r="E19" s="7" t="s">
        <v>38</v>
      </c>
      <c r="F19" s="8" t="s">
        <v>21</v>
      </c>
      <c r="G19" s="8" t="s">
        <v>23</v>
      </c>
      <c r="H19" s="10">
        <f>H21+H23</f>
        <v>8328.2199999999993</v>
      </c>
      <c r="I19" s="10">
        <f>I21+I23</f>
        <v>8337.59</v>
      </c>
      <c r="J19" s="13">
        <f>J21+J23</f>
        <v>8337.59</v>
      </c>
      <c r="K19" s="11"/>
    </row>
    <row r="20" spans="1:11" ht="36.75" hidden="1" customHeight="1" x14ac:dyDescent="0.25">
      <c r="A20" s="32"/>
      <c r="B20" s="30" t="s">
        <v>39</v>
      </c>
      <c r="C20" s="6" t="s">
        <v>25</v>
      </c>
      <c r="D20" s="7" t="s">
        <v>20</v>
      </c>
      <c r="E20" s="7" t="s">
        <v>38</v>
      </c>
      <c r="F20" s="8" t="s">
        <v>40</v>
      </c>
      <c r="G20" s="8" t="s">
        <v>23</v>
      </c>
      <c r="H20" s="10">
        <v>527.9</v>
      </c>
      <c r="I20" s="10">
        <v>527.9</v>
      </c>
      <c r="J20" s="13">
        <v>527.9</v>
      </c>
      <c r="K20" s="11"/>
    </row>
    <row r="21" spans="1:11" ht="49.2" customHeight="1" x14ac:dyDescent="0.3">
      <c r="A21" s="33"/>
      <c r="B21" s="31"/>
      <c r="C21" s="6" t="s">
        <v>24</v>
      </c>
      <c r="D21" s="7" t="s">
        <v>20</v>
      </c>
      <c r="E21" s="7" t="s">
        <v>38</v>
      </c>
      <c r="F21" s="8" t="s">
        <v>40</v>
      </c>
      <c r="G21" s="8" t="s">
        <v>23</v>
      </c>
      <c r="H21" s="10">
        <v>615.6</v>
      </c>
      <c r="I21" s="10">
        <v>615.6</v>
      </c>
      <c r="J21" s="13">
        <v>615.6</v>
      </c>
      <c r="K21" s="11"/>
    </row>
    <row r="22" spans="1:11" ht="37.5" hidden="1" customHeight="1" x14ac:dyDescent="0.25">
      <c r="A22" s="32"/>
      <c r="B22" s="30" t="s">
        <v>41</v>
      </c>
      <c r="C22" s="6" t="s">
        <v>48</v>
      </c>
      <c r="D22" s="7" t="s">
        <v>20</v>
      </c>
      <c r="E22" s="7" t="s">
        <v>38</v>
      </c>
      <c r="F22" s="8" t="s">
        <v>42</v>
      </c>
      <c r="G22" s="8" t="s">
        <v>23</v>
      </c>
      <c r="H22" s="10">
        <v>7056.49</v>
      </c>
      <c r="I22" s="10">
        <v>6966.5</v>
      </c>
      <c r="J22" s="13">
        <v>6966.5</v>
      </c>
      <c r="K22" s="11"/>
    </row>
    <row r="23" spans="1:11" ht="70.8" customHeight="1" x14ac:dyDescent="0.3">
      <c r="A23" s="33"/>
      <c r="B23" s="31"/>
      <c r="C23" s="6" t="s">
        <v>24</v>
      </c>
      <c r="D23" s="7" t="s">
        <v>20</v>
      </c>
      <c r="E23" s="7" t="s">
        <v>38</v>
      </c>
      <c r="F23" s="8" t="s">
        <v>42</v>
      </c>
      <c r="G23" s="8" t="s">
        <v>23</v>
      </c>
      <c r="H23" s="10">
        <v>7712.62</v>
      </c>
      <c r="I23" s="10">
        <v>7721.99</v>
      </c>
      <c r="J23" s="13">
        <v>7721.99</v>
      </c>
      <c r="K23" s="11"/>
    </row>
    <row r="24" spans="1:11" ht="48.6" customHeight="1" x14ac:dyDescent="0.3">
      <c r="A24" s="27" t="s">
        <v>45</v>
      </c>
      <c r="B24" s="5" t="s">
        <v>17</v>
      </c>
      <c r="C24" s="6" t="s">
        <v>25</v>
      </c>
      <c r="D24" s="7" t="s">
        <v>20</v>
      </c>
      <c r="E24" s="7" t="s">
        <v>43</v>
      </c>
      <c r="F24" s="8" t="s">
        <v>21</v>
      </c>
      <c r="G24" s="8" t="s">
        <v>23</v>
      </c>
      <c r="H24" s="10">
        <f>H25</f>
        <v>8964.32</v>
      </c>
      <c r="I24" s="10">
        <f t="shared" ref="I24:J24" si="4">I25</f>
        <v>9173.7800000000007</v>
      </c>
      <c r="J24" s="13">
        <f t="shared" si="4"/>
        <v>9160.68</v>
      </c>
      <c r="K24" s="11"/>
    </row>
    <row r="25" spans="1:11" ht="47.4" customHeight="1" thickBot="1" x14ac:dyDescent="0.35">
      <c r="A25" s="14"/>
      <c r="B25" s="15" t="s">
        <v>44</v>
      </c>
      <c r="C25" s="16" t="s">
        <v>25</v>
      </c>
      <c r="D25" s="17" t="s">
        <v>20</v>
      </c>
      <c r="E25" s="17" t="s">
        <v>43</v>
      </c>
      <c r="F25" s="18" t="s">
        <v>40</v>
      </c>
      <c r="G25" s="18" t="s">
        <v>23</v>
      </c>
      <c r="H25" s="19">
        <v>8964.32</v>
      </c>
      <c r="I25" s="19">
        <v>9173.7800000000007</v>
      </c>
      <c r="J25" s="20">
        <v>9160.68</v>
      </c>
      <c r="K25" s="11"/>
    </row>
    <row r="26" spans="1:11" x14ac:dyDescent="0.3">
      <c r="D26" s="9"/>
      <c r="E26" s="9"/>
      <c r="F26" s="9"/>
      <c r="G26" s="9"/>
    </row>
  </sheetData>
  <mergeCells count="16">
    <mergeCell ref="A3:J3"/>
    <mergeCell ref="A4:J4"/>
    <mergeCell ref="A5:J5"/>
    <mergeCell ref="A7:A8"/>
    <mergeCell ref="B7:B8"/>
    <mergeCell ref="C7:C8"/>
    <mergeCell ref="D7:G7"/>
    <mergeCell ref="H7:J7"/>
    <mergeCell ref="B22:B23"/>
    <mergeCell ref="A22:A23"/>
    <mergeCell ref="B10:B12"/>
    <mergeCell ref="A10:A12"/>
    <mergeCell ref="B18:B19"/>
    <mergeCell ref="A18:A19"/>
    <mergeCell ref="B20:B21"/>
    <mergeCell ref="A20:A21"/>
  </mergeCells>
  <pageMargins left="0.31496062992125984" right="0.11811023622047245" top="0.15748031496062992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Микулина Г.В.</dc:creator>
  <cp:lastModifiedBy>Жаворонкова Н.В.</cp:lastModifiedBy>
  <cp:lastPrinted>2018-02-19T05:25:54Z</cp:lastPrinted>
  <dcterms:created xsi:type="dcterms:W3CDTF">2017-02-10T06:22:05Z</dcterms:created>
  <dcterms:modified xsi:type="dcterms:W3CDTF">2018-02-19T05:25:55Z</dcterms:modified>
</cp:coreProperties>
</file>