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6" windowWidth="19320" windowHeight="9528"/>
  </bookViews>
  <sheets>
    <sheet name="Лист1" sheetId="1" r:id="rId1"/>
  </sheets>
  <definedNames>
    <definedName name="_xlnm.Print_Titles" localSheetId="0">Лист1!$7:$8</definedName>
  </definedNames>
  <calcPr calcId="145621"/>
</workbook>
</file>

<file path=xl/calcChain.xml><?xml version="1.0" encoding="utf-8"?>
<calcChain xmlns="http://schemas.openxmlformats.org/spreadsheetml/2006/main">
  <c r="E46" i="1" l="1"/>
  <c r="E14" i="1" l="1"/>
  <c r="D14" i="1"/>
  <c r="E73" i="1"/>
  <c r="E74" i="1"/>
  <c r="E68" i="1"/>
  <c r="E67" i="1" s="1"/>
  <c r="E23" i="1"/>
  <c r="E22" i="1" s="1"/>
  <c r="D18" i="1" l="1"/>
  <c r="D16" i="1"/>
  <c r="D11" i="1"/>
  <c r="D46" i="1"/>
  <c r="D47" i="1"/>
  <c r="D49" i="1"/>
  <c r="D12" i="1" s="1"/>
  <c r="E60" i="1"/>
  <c r="D60" i="1"/>
  <c r="E61" i="1"/>
  <c r="E12" i="1"/>
  <c r="D73" i="1"/>
  <c r="D74" i="1"/>
  <c r="E18" i="1"/>
  <c r="E17" i="1" s="1"/>
  <c r="E16" i="1" s="1"/>
  <c r="E11" i="1" s="1"/>
  <c r="E10" i="1" s="1"/>
  <c r="E9" i="1" s="1"/>
  <c r="D17" i="1"/>
  <c r="D61" i="1"/>
  <c r="D68" i="1"/>
  <c r="D67" i="1" s="1"/>
  <c r="E53" i="1"/>
  <c r="E54" i="1"/>
  <c r="D53" i="1"/>
  <c r="D54" i="1"/>
  <c r="E47" i="1"/>
  <c r="E41" i="1"/>
  <c r="E40" i="1" s="1"/>
  <c r="D40" i="1"/>
  <c r="D41" i="1"/>
  <c r="E35" i="1"/>
  <c r="E34" i="1" s="1"/>
  <c r="D34" i="1"/>
  <c r="D35" i="1"/>
  <c r="D28" i="1"/>
  <c r="D29" i="1"/>
  <c r="D22" i="1"/>
  <c r="D23" i="1"/>
  <c r="D10" i="1" l="1"/>
  <c r="D9" i="1" s="1"/>
</calcChain>
</file>

<file path=xl/sharedStrings.xml><?xml version="1.0" encoding="utf-8"?>
<sst xmlns="http://schemas.openxmlformats.org/spreadsheetml/2006/main" count="96" uniqueCount="33">
  <si>
    <t>Таблица 12</t>
  </si>
  <si>
    <t>Форма</t>
  </si>
  <si>
    <t>ИНФОРМАЦИЯ</t>
  </si>
  <si>
    <t>средств участников Программы (юридических лиц)  на реализацию Программы</t>
  </si>
  <si>
    <t>(тыс. рублей)</t>
  </si>
  <si>
    <t>№ п/п</t>
  </si>
  <si>
    <t>Наименование Программы, подпрограммы Программы, основного мероприятия</t>
  </si>
  <si>
    <t>Источники ресурсного обеспечения</t>
  </si>
  <si>
    <t>Объемы финансового обеспечения по Программе</t>
  </si>
  <si>
    <t>Исполнение</t>
  </si>
  <si>
    <t>I.</t>
  </si>
  <si>
    <t>выпадающие доходы бюджета Андроповского муниципального района в результате применения мер муниципального регулирования,</t>
  </si>
  <si>
    <t>внебюджетные средства и иные источники</t>
  </si>
  <si>
    <t xml:space="preserve">средства участников Программы (юридических лиц) </t>
  </si>
  <si>
    <t>II.</t>
  </si>
  <si>
    <t>о расходах бюджета Андроповского муниципального района Ставропольского края, внебюджетных средств и иных источников,</t>
  </si>
  <si>
    <t xml:space="preserve">Финансовое управление администрации Андроповского муниципального района Ставропольского края  </t>
  </si>
  <si>
    <t>администрация Андроповского муниципального района Ставропольского края</t>
  </si>
  <si>
    <t>Муниципальная программа Андроповского муниципального района Ставропольского края "Управление финансами"</t>
  </si>
  <si>
    <t>ВСЕГО</t>
  </si>
  <si>
    <t>Подпрограмма "Повышение устойчивости бюджетной системы"</t>
  </si>
  <si>
    <t>средства бюджета Андроповского муниципального района, в т.ч. предусмотренные:</t>
  </si>
  <si>
    <t xml:space="preserve">Основное мероприятие "Нормативное правовое  регулирование и организационно-методическое обеспечение бюджетного процесса, исполнение бюджета Андроповского муниципального района Ставропольского края"
</t>
  </si>
  <si>
    <t>Основное мероприятие "Планирование объема и структуры муниципального долга муниципального района, расходов на его обслуживание"</t>
  </si>
  <si>
    <t>Основное мероприятие "Мотивация главных распорядителей средств бюджета муниципального района к повышению качества финансового менеджмента"</t>
  </si>
  <si>
    <t xml:space="preserve">Основное мероприятие "Поддержка мер по обеспечению сбалансированности бюджетов сельских поселений"
</t>
  </si>
  <si>
    <t>III.</t>
  </si>
  <si>
    <t>Подпрограмма "Организация централизованного учета"</t>
  </si>
  <si>
    <t xml:space="preserve">Основное мероприятие "Автоматизация процесса ведения учета финансово-хозяйственной деятельности"
</t>
  </si>
  <si>
    <t>Основное мероприятие "Организация и осуществление процессов ведения централизованного бюджетного (бухгалтерского) учета, составление отчетности"</t>
  </si>
  <si>
    <t>Подпрограмма «Обеспечение реализации программы и общепрограммные мероприятия», всего</t>
  </si>
  <si>
    <t>Основное мероприятие "Обеспечение реализации Программы"</t>
  </si>
  <si>
    <t xml:space="preserve">IV.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</si>
</sst>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Fill="1" applyAlignment="1">
      <alignment horizontal="right" vertical="center"/>
    </xf>
    <xf numFmtId="0" fontId="2" fillId="0" borderId="0" xfId="0" applyFont="1" applyFill="1"/>
    <xf numFmtId="0" fontId="0" fillId="0" borderId="0" xfId="0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0" fillId="0" borderId="0" xfId="0" applyNumberFormat="1" applyFill="1"/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4" fontId="1" fillId="0" borderId="9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justify" vertical="center" wrapText="1"/>
    </xf>
    <xf numFmtId="0" fontId="1" fillId="0" borderId="15" xfId="0" applyFont="1" applyFill="1" applyBorder="1" applyAlignment="1">
      <alignment horizontal="justify" vertical="center" wrapText="1"/>
    </xf>
    <xf numFmtId="4" fontId="1" fillId="0" borderId="15" xfId="0" applyNumberFormat="1" applyFont="1" applyFill="1" applyBorder="1" applyAlignment="1">
      <alignment horizontal="center" vertical="center" wrapText="1"/>
    </xf>
    <xf numFmtId="4" fontId="1" fillId="0" borderId="16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8"/>
  <sheetViews>
    <sheetView tabSelected="1" view="pageBreakPreview" zoomScale="90" zoomScaleNormal="100" zoomScaleSheetLayoutView="90" workbookViewId="0">
      <pane xSplit="3" ySplit="8" topLeftCell="D75" activePane="bottomRight" state="frozen"/>
      <selection pane="topRight" activeCell="D1" sqref="D1"/>
      <selection pane="bottomLeft" activeCell="A9" sqref="A9"/>
      <selection pane="bottomRight" activeCell="G8" sqref="G8"/>
    </sheetView>
  </sheetViews>
  <sheetFormatPr defaultColWidth="9.109375" defaultRowHeight="14.4" x14ac:dyDescent="0.3"/>
  <cols>
    <col min="1" max="1" width="3.88671875" style="3" customWidth="1"/>
    <col min="2" max="2" width="27.88671875" style="3" customWidth="1"/>
    <col min="3" max="3" width="66.33203125" style="3" customWidth="1"/>
    <col min="4" max="4" width="14.44140625" style="3" customWidth="1"/>
    <col min="5" max="5" width="14.6640625" style="3" customWidth="1"/>
    <col min="6" max="16384" width="9.109375" style="3"/>
  </cols>
  <sheetData>
    <row r="1" spans="1:8" x14ac:dyDescent="0.3">
      <c r="A1" s="1"/>
      <c r="B1" s="2"/>
      <c r="C1" s="2"/>
      <c r="D1" s="2"/>
      <c r="E1" s="1" t="s">
        <v>0</v>
      </c>
    </row>
    <row r="2" spans="1:8" x14ac:dyDescent="0.3">
      <c r="A2" s="1"/>
      <c r="B2" s="2"/>
      <c r="C2" s="2"/>
      <c r="D2" s="2"/>
      <c r="E2" s="1" t="s">
        <v>1</v>
      </c>
    </row>
    <row r="3" spans="1:8" x14ac:dyDescent="0.3">
      <c r="A3" s="26" t="s">
        <v>2</v>
      </c>
      <c r="B3" s="26"/>
      <c r="C3" s="26"/>
      <c r="D3" s="26"/>
      <c r="E3" s="26"/>
    </row>
    <row r="4" spans="1:8" x14ac:dyDescent="0.3">
      <c r="A4" s="26" t="s">
        <v>15</v>
      </c>
      <c r="B4" s="26"/>
      <c r="C4" s="26"/>
      <c r="D4" s="26"/>
      <c r="E4" s="26"/>
    </row>
    <row r="5" spans="1:8" x14ac:dyDescent="0.3">
      <c r="A5" s="26" t="s">
        <v>3</v>
      </c>
      <c r="B5" s="26"/>
      <c r="C5" s="26"/>
      <c r="D5" s="26"/>
      <c r="E5" s="26"/>
    </row>
    <row r="6" spans="1:8" ht="15" thickBot="1" x14ac:dyDescent="0.35">
      <c r="A6" s="1"/>
      <c r="B6" s="2"/>
      <c r="C6" s="2"/>
      <c r="D6" s="2"/>
      <c r="E6" s="1" t="s">
        <v>4</v>
      </c>
    </row>
    <row r="7" spans="1:8" ht="52.8" x14ac:dyDescent="0.3">
      <c r="A7" s="10" t="s">
        <v>5</v>
      </c>
      <c r="B7" s="11" t="s">
        <v>6</v>
      </c>
      <c r="C7" s="11" t="s">
        <v>7</v>
      </c>
      <c r="D7" s="11" t="s">
        <v>8</v>
      </c>
      <c r="E7" s="12" t="s">
        <v>9</v>
      </c>
    </row>
    <row r="8" spans="1:8" x14ac:dyDescent="0.3">
      <c r="A8" s="13">
        <v>1</v>
      </c>
      <c r="B8" s="4">
        <v>2</v>
      </c>
      <c r="C8" s="4">
        <v>3</v>
      </c>
      <c r="D8" s="4">
        <v>4</v>
      </c>
      <c r="E8" s="14">
        <v>5</v>
      </c>
    </row>
    <row r="9" spans="1:8" x14ac:dyDescent="0.3">
      <c r="A9" s="23" t="s">
        <v>10</v>
      </c>
      <c r="B9" s="20" t="s">
        <v>18</v>
      </c>
      <c r="C9" s="5" t="s">
        <v>19</v>
      </c>
      <c r="D9" s="6">
        <f>D10+D14</f>
        <v>76523.73</v>
      </c>
      <c r="E9" s="15">
        <f>E10+E14</f>
        <v>74372.069999999992</v>
      </c>
      <c r="F9" s="7"/>
      <c r="G9" s="7"/>
      <c r="H9" s="7"/>
    </row>
    <row r="10" spans="1:8" ht="26.4" x14ac:dyDescent="0.3">
      <c r="A10" s="24"/>
      <c r="B10" s="21"/>
      <c r="C10" s="5" t="s">
        <v>21</v>
      </c>
      <c r="D10" s="6">
        <f>D11+D12</f>
        <v>70853.119999999995</v>
      </c>
      <c r="E10" s="15">
        <f>E11+E12</f>
        <v>68464.009999999995</v>
      </c>
      <c r="F10" s="7"/>
    </row>
    <row r="11" spans="1:8" ht="26.4" x14ac:dyDescent="0.3">
      <c r="A11" s="24"/>
      <c r="B11" s="21"/>
      <c r="C11" s="8" t="s">
        <v>16</v>
      </c>
      <c r="D11" s="6">
        <f>D16+D48+D69</f>
        <v>62515.53</v>
      </c>
      <c r="E11" s="15">
        <f>E16+E48+E69</f>
        <v>60126.42</v>
      </c>
      <c r="F11" s="7"/>
    </row>
    <row r="12" spans="1:8" x14ac:dyDescent="0.3">
      <c r="A12" s="24"/>
      <c r="B12" s="21"/>
      <c r="C12" s="8" t="s">
        <v>17</v>
      </c>
      <c r="D12" s="6">
        <f>D49</f>
        <v>8337.59</v>
      </c>
      <c r="E12" s="15">
        <f>E49</f>
        <v>8337.59</v>
      </c>
      <c r="F12" s="7"/>
    </row>
    <row r="13" spans="1:8" ht="26.4" x14ac:dyDescent="0.3">
      <c r="A13" s="24"/>
      <c r="B13" s="21"/>
      <c r="C13" s="5" t="s">
        <v>11</v>
      </c>
      <c r="D13" s="5"/>
      <c r="E13" s="16"/>
      <c r="F13" s="7"/>
    </row>
    <row r="14" spans="1:8" x14ac:dyDescent="0.3">
      <c r="A14" s="24"/>
      <c r="B14" s="21"/>
      <c r="C14" s="5" t="s">
        <v>12</v>
      </c>
      <c r="D14" s="6">
        <f>D65</f>
        <v>5670.61</v>
      </c>
      <c r="E14" s="15">
        <f>E65</f>
        <v>5908.06</v>
      </c>
      <c r="F14" s="7"/>
    </row>
    <row r="15" spans="1:8" x14ac:dyDescent="0.3">
      <c r="A15" s="25"/>
      <c r="B15" s="22"/>
      <c r="C15" s="5" t="s">
        <v>13</v>
      </c>
      <c r="D15" s="5"/>
      <c r="E15" s="16"/>
      <c r="F15" s="7"/>
    </row>
    <row r="16" spans="1:8" x14ac:dyDescent="0.3">
      <c r="A16" s="23" t="s">
        <v>14</v>
      </c>
      <c r="B16" s="20" t="s">
        <v>20</v>
      </c>
      <c r="C16" s="5" t="s">
        <v>19</v>
      </c>
      <c r="D16" s="6">
        <f>D17</f>
        <v>53529.21</v>
      </c>
      <c r="E16" s="15">
        <f>E17</f>
        <v>50965.74</v>
      </c>
      <c r="F16" s="7"/>
      <c r="G16" s="7"/>
      <c r="H16" s="7"/>
    </row>
    <row r="17" spans="1:6" ht="26.4" x14ac:dyDescent="0.3">
      <c r="A17" s="24"/>
      <c r="B17" s="21"/>
      <c r="C17" s="5" t="s">
        <v>21</v>
      </c>
      <c r="D17" s="6">
        <f>D18</f>
        <v>53529.21</v>
      </c>
      <c r="E17" s="15">
        <f>E18</f>
        <v>50965.74</v>
      </c>
      <c r="F17" s="7"/>
    </row>
    <row r="18" spans="1:6" ht="26.4" x14ac:dyDescent="0.3">
      <c r="A18" s="24"/>
      <c r="B18" s="21"/>
      <c r="C18" s="8" t="s">
        <v>16</v>
      </c>
      <c r="D18" s="6">
        <f>D24+D30+D36+D42</f>
        <v>53529.21</v>
      </c>
      <c r="E18" s="15">
        <f>E24+E30+E36+E42</f>
        <v>50965.74</v>
      </c>
      <c r="F18" s="7"/>
    </row>
    <row r="19" spans="1:6" ht="26.4" x14ac:dyDescent="0.3">
      <c r="A19" s="24"/>
      <c r="B19" s="21"/>
      <c r="C19" s="5" t="s">
        <v>11</v>
      </c>
      <c r="D19" s="5"/>
      <c r="E19" s="16"/>
      <c r="F19" s="7"/>
    </row>
    <row r="20" spans="1:6" x14ac:dyDescent="0.3">
      <c r="A20" s="24"/>
      <c r="B20" s="21"/>
      <c r="C20" s="5" t="s">
        <v>12</v>
      </c>
      <c r="D20" s="5"/>
      <c r="E20" s="16"/>
      <c r="F20" s="7"/>
    </row>
    <row r="21" spans="1:6" x14ac:dyDescent="0.3">
      <c r="A21" s="25"/>
      <c r="B21" s="22"/>
      <c r="C21" s="5" t="s">
        <v>13</v>
      </c>
      <c r="D21" s="5"/>
      <c r="E21" s="16"/>
      <c r="F21" s="7"/>
    </row>
    <row r="22" spans="1:6" x14ac:dyDescent="0.3">
      <c r="A22" s="23"/>
      <c r="B22" s="20" t="s">
        <v>22</v>
      </c>
      <c r="C22" s="5" t="s">
        <v>19</v>
      </c>
      <c r="D22" s="6">
        <f>D23</f>
        <v>3136.29</v>
      </c>
      <c r="E22" s="15">
        <f>E23</f>
        <v>760.28</v>
      </c>
      <c r="F22" s="7"/>
    </row>
    <row r="23" spans="1:6" ht="26.4" x14ac:dyDescent="0.3">
      <c r="A23" s="24"/>
      <c r="B23" s="21"/>
      <c r="C23" s="5" t="s">
        <v>21</v>
      </c>
      <c r="D23" s="6">
        <f>D24</f>
        <v>3136.29</v>
      </c>
      <c r="E23" s="15">
        <f>E24</f>
        <v>760.28</v>
      </c>
      <c r="F23" s="7"/>
    </row>
    <row r="24" spans="1:6" ht="26.4" x14ac:dyDescent="0.3">
      <c r="A24" s="24"/>
      <c r="B24" s="21"/>
      <c r="C24" s="8" t="s">
        <v>16</v>
      </c>
      <c r="D24" s="6">
        <v>3136.29</v>
      </c>
      <c r="E24" s="15">
        <v>760.28</v>
      </c>
      <c r="F24" s="7"/>
    </row>
    <row r="25" spans="1:6" ht="26.4" x14ac:dyDescent="0.3">
      <c r="A25" s="24"/>
      <c r="B25" s="21"/>
      <c r="C25" s="5" t="s">
        <v>11</v>
      </c>
      <c r="D25" s="5"/>
      <c r="E25" s="16"/>
      <c r="F25" s="7"/>
    </row>
    <row r="26" spans="1:6" x14ac:dyDescent="0.3">
      <c r="A26" s="24"/>
      <c r="B26" s="21"/>
      <c r="C26" s="9" t="s">
        <v>12</v>
      </c>
      <c r="D26" s="5"/>
      <c r="E26" s="16"/>
      <c r="F26" s="7"/>
    </row>
    <row r="27" spans="1:6" x14ac:dyDescent="0.3">
      <c r="A27" s="25"/>
      <c r="B27" s="22"/>
      <c r="C27" s="5" t="s">
        <v>13</v>
      </c>
      <c r="D27" s="5"/>
      <c r="E27" s="16"/>
      <c r="F27" s="7"/>
    </row>
    <row r="28" spans="1:6" x14ac:dyDescent="0.3">
      <c r="A28" s="23"/>
      <c r="B28" s="20" t="s">
        <v>23</v>
      </c>
      <c r="C28" s="5" t="s">
        <v>19</v>
      </c>
      <c r="D28" s="4">
        <f>D29</f>
        <v>187.46</v>
      </c>
      <c r="E28" s="14">
        <v>0</v>
      </c>
      <c r="F28" s="7"/>
    </row>
    <row r="29" spans="1:6" ht="26.4" x14ac:dyDescent="0.3">
      <c r="A29" s="24"/>
      <c r="B29" s="21"/>
      <c r="C29" s="5" t="s">
        <v>21</v>
      </c>
      <c r="D29" s="4">
        <f>D30</f>
        <v>187.46</v>
      </c>
      <c r="E29" s="14">
        <v>0</v>
      </c>
      <c r="F29" s="7"/>
    </row>
    <row r="30" spans="1:6" ht="26.4" x14ac:dyDescent="0.3">
      <c r="A30" s="24"/>
      <c r="B30" s="21"/>
      <c r="C30" s="8" t="s">
        <v>16</v>
      </c>
      <c r="D30" s="4">
        <v>187.46</v>
      </c>
      <c r="E30" s="14">
        <v>0</v>
      </c>
      <c r="F30" s="7"/>
    </row>
    <row r="31" spans="1:6" ht="26.4" x14ac:dyDescent="0.3">
      <c r="A31" s="24"/>
      <c r="B31" s="21"/>
      <c r="C31" s="5" t="s">
        <v>11</v>
      </c>
      <c r="D31" s="5"/>
      <c r="E31" s="16"/>
      <c r="F31" s="7"/>
    </row>
    <row r="32" spans="1:6" x14ac:dyDescent="0.3">
      <c r="A32" s="24"/>
      <c r="B32" s="21"/>
      <c r="C32" s="9" t="s">
        <v>12</v>
      </c>
      <c r="D32" s="5"/>
      <c r="E32" s="16"/>
      <c r="F32" s="7"/>
    </row>
    <row r="33" spans="1:6" x14ac:dyDescent="0.3">
      <c r="A33" s="25"/>
      <c r="B33" s="22"/>
      <c r="C33" s="5" t="s">
        <v>13</v>
      </c>
      <c r="D33" s="5"/>
      <c r="E33" s="16"/>
      <c r="F33" s="7"/>
    </row>
    <row r="34" spans="1:6" x14ac:dyDescent="0.3">
      <c r="A34" s="23"/>
      <c r="B34" s="20" t="s">
        <v>24</v>
      </c>
      <c r="C34" s="5" t="s">
        <v>19</v>
      </c>
      <c r="D34" s="6">
        <f>D35</f>
        <v>691.97</v>
      </c>
      <c r="E34" s="15">
        <f>E35</f>
        <v>691.97</v>
      </c>
      <c r="F34" s="7"/>
    </row>
    <row r="35" spans="1:6" ht="26.4" x14ac:dyDescent="0.3">
      <c r="A35" s="24"/>
      <c r="B35" s="21"/>
      <c r="C35" s="5" t="s">
        <v>21</v>
      </c>
      <c r="D35" s="6">
        <f>D36</f>
        <v>691.97</v>
      </c>
      <c r="E35" s="15">
        <f>E36</f>
        <v>691.97</v>
      </c>
      <c r="F35" s="7"/>
    </row>
    <row r="36" spans="1:6" ht="26.4" x14ac:dyDescent="0.3">
      <c r="A36" s="24"/>
      <c r="B36" s="21"/>
      <c r="C36" s="8" t="s">
        <v>16</v>
      </c>
      <c r="D36" s="6">
        <v>691.97</v>
      </c>
      <c r="E36" s="15">
        <v>691.97</v>
      </c>
      <c r="F36" s="7"/>
    </row>
    <row r="37" spans="1:6" ht="26.4" x14ac:dyDescent="0.3">
      <c r="A37" s="24"/>
      <c r="B37" s="21"/>
      <c r="C37" s="5" t="s">
        <v>11</v>
      </c>
      <c r="D37" s="6"/>
      <c r="E37" s="15"/>
      <c r="F37" s="7"/>
    </row>
    <row r="38" spans="1:6" x14ac:dyDescent="0.3">
      <c r="A38" s="24"/>
      <c r="B38" s="21"/>
      <c r="C38" s="9" t="s">
        <v>12</v>
      </c>
      <c r="D38" s="6"/>
      <c r="E38" s="15"/>
      <c r="F38" s="7"/>
    </row>
    <row r="39" spans="1:6" x14ac:dyDescent="0.3">
      <c r="A39" s="25"/>
      <c r="B39" s="22"/>
      <c r="C39" s="5" t="s">
        <v>13</v>
      </c>
      <c r="D39" s="6"/>
      <c r="E39" s="15"/>
      <c r="F39" s="7"/>
    </row>
    <row r="40" spans="1:6" x14ac:dyDescent="0.3">
      <c r="A40" s="23"/>
      <c r="B40" s="20" t="s">
        <v>25</v>
      </c>
      <c r="C40" s="5" t="s">
        <v>19</v>
      </c>
      <c r="D40" s="6">
        <f>D41</f>
        <v>49513.49</v>
      </c>
      <c r="E40" s="15">
        <f>E41</f>
        <v>49513.49</v>
      </c>
      <c r="F40" s="7"/>
    </row>
    <row r="41" spans="1:6" ht="26.4" x14ac:dyDescent="0.3">
      <c r="A41" s="24"/>
      <c r="B41" s="21"/>
      <c r="C41" s="5" t="s">
        <v>21</v>
      </c>
      <c r="D41" s="6">
        <f>D42</f>
        <v>49513.49</v>
      </c>
      <c r="E41" s="15">
        <f>E42</f>
        <v>49513.49</v>
      </c>
      <c r="F41" s="7"/>
    </row>
    <row r="42" spans="1:6" ht="26.4" x14ac:dyDescent="0.3">
      <c r="A42" s="24"/>
      <c r="B42" s="21"/>
      <c r="C42" s="8" t="s">
        <v>16</v>
      </c>
      <c r="D42" s="6">
        <v>49513.49</v>
      </c>
      <c r="E42" s="15">
        <v>49513.49</v>
      </c>
      <c r="F42" s="7"/>
    </row>
    <row r="43" spans="1:6" ht="26.4" x14ac:dyDescent="0.3">
      <c r="A43" s="24"/>
      <c r="B43" s="21"/>
      <c r="C43" s="5" t="s">
        <v>11</v>
      </c>
      <c r="D43" s="6"/>
      <c r="E43" s="15"/>
      <c r="F43" s="7"/>
    </row>
    <row r="44" spans="1:6" x14ac:dyDescent="0.3">
      <c r="A44" s="24"/>
      <c r="B44" s="21"/>
      <c r="C44" s="9" t="s">
        <v>12</v>
      </c>
      <c r="D44" s="6"/>
      <c r="E44" s="15"/>
      <c r="F44" s="7"/>
    </row>
    <row r="45" spans="1:6" x14ac:dyDescent="0.3">
      <c r="A45" s="25"/>
      <c r="B45" s="22"/>
      <c r="C45" s="5" t="s">
        <v>13</v>
      </c>
      <c r="D45" s="6"/>
      <c r="E45" s="15"/>
      <c r="F45" s="7"/>
    </row>
    <row r="46" spans="1:6" x14ac:dyDescent="0.3">
      <c r="A46" s="23" t="s">
        <v>26</v>
      </c>
      <c r="B46" s="20" t="s">
        <v>27</v>
      </c>
      <c r="C46" s="5" t="s">
        <v>19</v>
      </c>
      <c r="D46" s="6">
        <f>D53+D60</f>
        <v>14008.199999999999</v>
      </c>
      <c r="E46" s="15">
        <f>E47+E51</f>
        <v>14245.650000000001</v>
      </c>
      <c r="F46" s="7"/>
    </row>
    <row r="47" spans="1:6" ht="26.4" x14ac:dyDescent="0.3">
      <c r="A47" s="24"/>
      <c r="B47" s="21"/>
      <c r="C47" s="5" t="s">
        <v>21</v>
      </c>
      <c r="D47" s="6">
        <f>D54+D61</f>
        <v>8337.59</v>
      </c>
      <c r="E47" s="15">
        <f>E49</f>
        <v>8337.59</v>
      </c>
      <c r="F47" s="7"/>
    </row>
    <row r="48" spans="1:6" ht="26.4" x14ac:dyDescent="0.3">
      <c r="A48" s="24"/>
      <c r="B48" s="21"/>
      <c r="C48" s="8" t="s">
        <v>16</v>
      </c>
      <c r="D48" s="6"/>
      <c r="E48" s="15"/>
      <c r="F48" s="7"/>
    </row>
    <row r="49" spans="1:6" x14ac:dyDescent="0.3">
      <c r="A49" s="24"/>
      <c r="B49" s="21"/>
      <c r="C49" s="8" t="s">
        <v>17</v>
      </c>
      <c r="D49" s="6">
        <f>D63+D56</f>
        <v>8337.59</v>
      </c>
      <c r="E49" s="15">
        <v>8337.59</v>
      </c>
      <c r="F49" s="7"/>
    </row>
    <row r="50" spans="1:6" ht="26.4" x14ac:dyDescent="0.3">
      <c r="A50" s="24"/>
      <c r="B50" s="21"/>
      <c r="C50" s="5" t="s">
        <v>11</v>
      </c>
      <c r="D50" s="5"/>
      <c r="E50" s="16"/>
      <c r="F50" s="7"/>
    </row>
    <row r="51" spans="1:6" x14ac:dyDescent="0.3">
      <c r="A51" s="24"/>
      <c r="B51" s="21"/>
      <c r="C51" s="5" t="s">
        <v>12</v>
      </c>
      <c r="D51" s="4">
        <v>5670.61</v>
      </c>
      <c r="E51" s="14">
        <v>5908.06</v>
      </c>
      <c r="F51" s="7"/>
    </row>
    <row r="52" spans="1:6" x14ac:dyDescent="0.3">
      <c r="A52" s="25"/>
      <c r="B52" s="22"/>
      <c r="C52" s="5" t="s">
        <v>13</v>
      </c>
      <c r="D52" s="5"/>
      <c r="E52" s="16"/>
      <c r="F52" s="7"/>
    </row>
    <row r="53" spans="1:6" x14ac:dyDescent="0.3">
      <c r="A53" s="23"/>
      <c r="B53" s="20" t="s">
        <v>28</v>
      </c>
      <c r="C53" s="5" t="s">
        <v>19</v>
      </c>
      <c r="D53" s="6">
        <f>D54</f>
        <v>615.6</v>
      </c>
      <c r="E53" s="15">
        <f>E54</f>
        <v>615.6</v>
      </c>
      <c r="F53" s="7"/>
    </row>
    <row r="54" spans="1:6" ht="26.4" x14ac:dyDescent="0.3">
      <c r="A54" s="24"/>
      <c r="B54" s="21"/>
      <c r="C54" s="5" t="s">
        <v>21</v>
      </c>
      <c r="D54" s="6">
        <f>D56</f>
        <v>615.6</v>
      </c>
      <c r="E54" s="15">
        <f>E56</f>
        <v>615.6</v>
      </c>
      <c r="F54" s="7"/>
    </row>
    <row r="55" spans="1:6" ht="26.4" x14ac:dyDescent="0.3">
      <c r="A55" s="24"/>
      <c r="B55" s="21"/>
      <c r="C55" s="8" t="s">
        <v>16</v>
      </c>
      <c r="D55" s="6"/>
      <c r="E55" s="15"/>
      <c r="F55" s="7"/>
    </row>
    <row r="56" spans="1:6" x14ac:dyDescent="0.3">
      <c r="A56" s="24"/>
      <c r="B56" s="21"/>
      <c r="C56" s="8" t="s">
        <v>17</v>
      </c>
      <c r="D56" s="6">
        <v>615.6</v>
      </c>
      <c r="E56" s="15">
        <v>615.6</v>
      </c>
      <c r="F56" s="7"/>
    </row>
    <row r="57" spans="1:6" ht="26.4" x14ac:dyDescent="0.3">
      <c r="A57" s="24"/>
      <c r="B57" s="21"/>
      <c r="C57" s="5" t="s">
        <v>11</v>
      </c>
      <c r="D57" s="6"/>
      <c r="E57" s="15"/>
      <c r="F57" s="7"/>
    </row>
    <row r="58" spans="1:6" x14ac:dyDescent="0.3">
      <c r="A58" s="24"/>
      <c r="B58" s="21"/>
      <c r="C58" s="9" t="s">
        <v>12</v>
      </c>
      <c r="D58" s="6"/>
      <c r="E58" s="15"/>
      <c r="F58" s="7"/>
    </row>
    <row r="59" spans="1:6" x14ac:dyDescent="0.3">
      <c r="A59" s="25"/>
      <c r="B59" s="22"/>
      <c r="C59" s="5" t="s">
        <v>13</v>
      </c>
      <c r="D59" s="6"/>
      <c r="E59" s="15"/>
      <c r="F59" s="7"/>
    </row>
    <row r="60" spans="1:6" x14ac:dyDescent="0.3">
      <c r="A60" s="23"/>
      <c r="B60" s="20" t="s">
        <v>29</v>
      </c>
      <c r="C60" s="5" t="s">
        <v>19</v>
      </c>
      <c r="D60" s="6">
        <f>D61+D65</f>
        <v>13392.599999999999</v>
      </c>
      <c r="E60" s="15">
        <f>E61+E65</f>
        <v>13630.05</v>
      </c>
      <c r="F60" s="7"/>
    </row>
    <row r="61" spans="1:6" ht="26.4" x14ac:dyDescent="0.3">
      <c r="A61" s="24"/>
      <c r="B61" s="21"/>
      <c r="C61" s="5" t="s">
        <v>21</v>
      </c>
      <c r="D61" s="6">
        <f>D63</f>
        <v>7721.99</v>
      </c>
      <c r="E61" s="15">
        <f>E63</f>
        <v>7721.99</v>
      </c>
      <c r="F61" s="7"/>
    </row>
    <row r="62" spans="1:6" ht="26.4" x14ac:dyDescent="0.3">
      <c r="A62" s="24"/>
      <c r="B62" s="21"/>
      <c r="C62" s="8" t="s">
        <v>16</v>
      </c>
      <c r="D62" s="6"/>
      <c r="E62" s="15"/>
      <c r="F62" s="7"/>
    </row>
    <row r="63" spans="1:6" x14ac:dyDescent="0.3">
      <c r="A63" s="24"/>
      <c r="B63" s="21"/>
      <c r="C63" s="8" t="s">
        <v>17</v>
      </c>
      <c r="D63" s="6">
        <v>7721.99</v>
      </c>
      <c r="E63" s="15">
        <v>7721.99</v>
      </c>
      <c r="F63" s="7"/>
    </row>
    <row r="64" spans="1:6" ht="26.4" x14ac:dyDescent="0.3">
      <c r="A64" s="24"/>
      <c r="B64" s="21"/>
      <c r="C64" s="5" t="s">
        <v>11</v>
      </c>
      <c r="D64" s="6"/>
      <c r="E64" s="15"/>
      <c r="F64" s="7"/>
    </row>
    <row r="65" spans="1:6" x14ac:dyDescent="0.3">
      <c r="A65" s="24"/>
      <c r="B65" s="21"/>
      <c r="C65" s="9" t="s">
        <v>12</v>
      </c>
      <c r="D65" s="6">
        <v>5670.61</v>
      </c>
      <c r="E65" s="15">
        <v>5908.06</v>
      </c>
      <c r="F65" s="7"/>
    </row>
    <row r="66" spans="1:6" x14ac:dyDescent="0.3">
      <c r="A66" s="25"/>
      <c r="B66" s="22"/>
      <c r="C66" s="5" t="s">
        <v>13</v>
      </c>
      <c r="D66" s="6"/>
      <c r="E66" s="15"/>
      <c r="F66" s="7"/>
    </row>
    <row r="67" spans="1:6" x14ac:dyDescent="0.3">
      <c r="A67" s="23" t="s">
        <v>32</v>
      </c>
      <c r="B67" s="20" t="s">
        <v>30</v>
      </c>
      <c r="C67" s="5" t="s">
        <v>19</v>
      </c>
      <c r="D67" s="6">
        <f>D68</f>
        <v>8986.32</v>
      </c>
      <c r="E67" s="15">
        <f>E68</f>
        <v>9160.68</v>
      </c>
      <c r="F67" s="7"/>
    </row>
    <row r="68" spans="1:6" ht="26.4" x14ac:dyDescent="0.3">
      <c r="A68" s="24"/>
      <c r="B68" s="21"/>
      <c r="C68" s="5" t="s">
        <v>21</v>
      </c>
      <c r="D68" s="6">
        <f>D69</f>
        <v>8986.32</v>
      </c>
      <c r="E68" s="15">
        <f>E69</f>
        <v>9160.68</v>
      </c>
      <c r="F68" s="7"/>
    </row>
    <row r="69" spans="1:6" ht="26.4" x14ac:dyDescent="0.3">
      <c r="A69" s="24"/>
      <c r="B69" s="21"/>
      <c r="C69" s="8" t="s">
        <v>16</v>
      </c>
      <c r="D69" s="6">
        <v>8986.32</v>
      </c>
      <c r="E69" s="15">
        <v>9160.68</v>
      </c>
      <c r="F69" s="7"/>
    </row>
    <row r="70" spans="1:6" ht="26.4" x14ac:dyDescent="0.3">
      <c r="A70" s="24"/>
      <c r="B70" s="21"/>
      <c r="C70" s="5" t="s">
        <v>11</v>
      </c>
      <c r="D70" s="5"/>
      <c r="E70" s="16"/>
      <c r="F70" s="7"/>
    </row>
    <row r="71" spans="1:6" x14ac:dyDescent="0.3">
      <c r="A71" s="24"/>
      <c r="B71" s="21"/>
      <c r="C71" s="5" t="s">
        <v>12</v>
      </c>
      <c r="D71" s="6"/>
      <c r="E71" s="15"/>
      <c r="F71" s="7"/>
    </row>
    <row r="72" spans="1:6" x14ac:dyDescent="0.3">
      <c r="A72" s="25"/>
      <c r="B72" s="22"/>
      <c r="C72" s="5" t="s">
        <v>13</v>
      </c>
      <c r="D72" s="5"/>
      <c r="E72" s="16"/>
      <c r="F72" s="7"/>
    </row>
    <row r="73" spans="1:6" x14ac:dyDescent="0.3">
      <c r="A73" s="23"/>
      <c r="B73" s="20" t="s">
        <v>31</v>
      </c>
      <c r="C73" s="5" t="s">
        <v>19</v>
      </c>
      <c r="D73" s="6">
        <f>D74</f>
        <v>8986.32</v>
      </c>
      <c r="E73" s="15">
        <f>E74</f>
        <v>9160.68</v>
      </c>
      <c r="F73" s="7"/>
    </row>
    <row r="74" spans="1:6" ht="26.4" x14ac:dyDescent="0.3">
      <c r="A74" s="24"/>
      <c r="B74" s="21"/>
      <c r="C74" s="5" t="s">
        <v>21</v>
      </c>
      <c r="D74" s="6">
        <f>D75</f>
        <v>8986.32</v>
      </c>
      <c r="E74" s="15">
        <f>E75</f>
        <v>9160.68</v>
      </c>
      <c r="F74" s="7"/>
    </row>
    <row r="75" spans="1:6" ht="26.4" x14ac:dyDescent="0.3">
      <c r="A75" s="24"/>
      <c r="B75" s="21"/>
      <c r="C75" s="8" t="s">
        <v>16</v>
      </c>
      <c r="D75" s="6">
        <v>8986.32</v>
      </c>
      <c r="E75" s="15">
        <v>9160.68</v>
      </c>
      <c r="F75" s="7"/>
    </row>
    <row r="76" spans="1:6" ht="26.4" x14ac:dyDescent="0.3">
      <c r="A76" s="24"/>
      <c r="B76" s="21"/>
      <c r="C76" s="5" t="s">
        <v>11</v>
      </c>
      <c r="D76" s="6"/>
      <c r="E76" s="15"/>
      <c r="F76" s="7"/>
    </row>
    <row r="77" spans="1:6" x14ac:dyDescent="0.3">
      <c r="A77" s="24"/>
      <c r="B77" s="21"/>
      <c r="C77" s="9" t="s">
        <v>12</v>
      </c>
      <c r="D77" s="6"/>
      <c r="E77" s="15"/>
      <c r="F77" s="7"/>
    </row>
    <row r="78" spans="1:6" ht="15" thickBot="1" x14ac:dyDescent="0.35">
      <c r="A78" s="27"/>
      <c r="B78" s="28"/>
      <c r="C78" s="17" t="s">
        <v>13</v>
      </c>
      <c r="D78" s="18"/>
      <c r="E78" s="19"/>
      <c r="F78" s="7"/>
    </row>
  </sheetData>
  <mergeCells count="25">
    <mergeCell ref="A60:A66"/>
    <mergeCell ref="B60:B66"/>
    <mergeCell ref="A67:A72"/>
    <mergeCell ref="B67:B72"/>
    <mergeCell ref="A73:A78"/>
    <mergeCell ref="B73:B78"/>
    <mergeCell ref="B40:B45"/>
    <mergeCell ref="A40:A45"/>
    <mergeCell ref="A46:A52"/>
    <mergeCell ref="B46:B52"/>
    <mergeCell ref="A53:A59"/>
    <mergeCell ref="B53:B59"/>
    <mergeCell ref="B28:B33"/>
    <mergeCell ref="A28:A33"/>
    <mergeCell ref="B34:B39"/>
    <mergeCell ref="A34:A39"/>
    <mergeCell ref="A3:E3"/>
    <mergeCell ref="A4:E4"/>
    <mergeCell ref="A5:E5"/>
    <mergeCell ref="B9:B15"/>
    <mergeCell ref="A9:A15"/>
    <mergeCell ref="B16:B21"/>
    <mergeCell ref="A16:A21"/>
    <mergeCell ref="B22:B27"/>
    <mergeCell ref="A22:A27"/>
  </mergeCells>
  <pageMargins left="0.31496062992125984" right="0.11811023622047245" top="0.15748031496062992" bottom="0.35433070866141736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Микулина Г.В.</dc:creator>
  <cp:lastModifiedBy>Жаворонкова Н.В.</cp:lastModifiedBy>
  <cp:lastPrinted>2018-02-19T05:27:34Z</cp:lastPrinted>
  <dcterms:created xsi:type="dcterms:W3CDTF">2017-02-10T07:53:02Z</dcterms:created>
  <dcterms:modified xsi:type="dcterms:W3CDTF">2018-02-19T05:27:35Z</dcterms:modified>
</cp:coreProperties>
</file>